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 activeTab="1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M22" i="2" l="1"/>
  <c r="L22" i="2"/>
  <c r="K22" i="2"/>
  <c r="J22" i="2"/>
  <c r="I22" i="2"/>
  <c r="M21" i="2"/>
  <c r="L21" i="2"/>
  <c r="G22" i="2"/>
  <c r="K33" i="1" l="1"/>
  <c r="J33" i="1"/>
  <c r="H33" i="1"/>
  <c r="I33" i="1"/>
  <c r="G33" i="1"/>
  <c r="I30" i="1"/>
  <c r="K30" i="1" s="1"/>
  <c r="I29" i="1"/>
  <c r="K29" i="1" s="1"/>
  <c r="I25" i="1"/>
  <c r="K25" i="1" s="1"/>
  <c r="I26" i="1"/>
  <c r="K26" i="1" s="1"/>
  <c r="I27" i="1"/>
  <c r="K27" i="1" s="1"/>
  <c r="I28" i="1"/>
  <c r="K28" i="1" s="1"/>
  <c r="K24" i="1"/>
  <c r="I24" i="1"/>
  <c r="I31" i="1"/>
  <c r="K31" i="1"/>
  <c r="I32" i="1"/>
  <c r="K32" i="1"/>
</calcChain>
</file>

<file path=xl/sharedStrings.xml><?xml version="1.0" encoding="utf-8"?>
<sst xmlns="http://schemas.openxmlformats.org/spreadsheetml/2006/main" count="206" uniqueCount="116">
  <si>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</si>
  <si>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</si>
  <si>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</si>
  <si>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</si>
  <si>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</si>
  <si>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</si>
  <si>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</si>
  <si>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</si>
  <si>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</si>
  <si>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</si>
  <si>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</si>
  <si>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</si>
  <si>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</si>
  <si>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</si>
  <si>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</si>
  <si>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</si>
  <si>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</si>
  <si>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</si>
  <si>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</si>
  <si>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</si>
  <si>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</si>
  <si>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</si>
  <si>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</si>
  <si>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</si>
  <si>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</si>
  <si>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</si>
  <si>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</si>
  <si>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</si>
  <si>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</si>
  <si>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</si>
  <si>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</si>
  <si>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</si>
  <si>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</si>
  <si>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</si>
  <si>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</si>
  <si>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</si>
  <si>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</si>
  <si>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</si>
  <si>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</si>
  <si>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</si>
  <si>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</si>
  <si>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</si>
  <si>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</si>
  <si>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</si>
  <si>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</si>
  <si>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</si>
  <si>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</si>
  <si>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</si>
  <si>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</si>
  <si>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</si>
  <si>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</si>
  <si>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</si>
  <si>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</si>
  <si>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</si>
  <si>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</si>
  <si>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</si>
  <si>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</si>
  <si>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</si>
  <si>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</si>
  <si>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</si>
  <si>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</si>
  <si>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</si>
  <si>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</si>
  <si>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</si>
  <si>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</si>
  <si>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</si>
  <si>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UBND THÀNH PHỐ HỒ CHÍ MINH</t>
  </si>
  <si>
    <t>TỔ THANH TRA PHÁP CHẾ</t>
  </si>
  <si>
    <t>Thời điểm kiểm kê: 00 giờ 00 ngày 01 tháng 01 năm 2018</t>
  </si>
  <si>
    <t>Bàn làm việc</t>
  </si>
  <si>
    <t>Tủ sắt</t>
  </si>
  <si>
    <t>Tủ gỗ nhiều ngăn có kính</t>
  </si>
  <si>
    <t>Bàn 1.4m chân sắt thùng di động + kính</t>
  </si>
  <si>
    <t>HC5001842</t>
  </si>
  <si>
    <t>Tủ sắt 10 ngăn kéo</t>
  </si>
  <si>
    <t>Bàn hội trường</t>
  </si>
  <si>
    <t xml:space="preserve">Ghế tựa gỗ </t>
  </si>
  <si>
    <t>Bàn gỗ làm việc có kiếng</t>
  </si>
  <si>
    <t>HC5002022</t>
  </si>
  <si>
    <t>tủ sắt cửa kính lùa</t>
  </si>
  <si>
    <t>Quạt trần mỹ phong</t>
  </si>
  <si>
    <t>HC2013029</t>
  </si>
  <si>
    <t xml:space="preserve">                 Ngày 01 tháng 01 năm 2018</t>
  </si>
  <si>
    <t>Nguyễn Thanh Lâm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</si>
  <si>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</si>
  <si>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</si>
  <si>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</si>
  <si>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</si>
  <si>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</si>
  <si>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</si>
  <si>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</si>
  <si>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</si>
  <si>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</si>
  <si>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</si>
  <si>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KHVT</t>
  </si>
  <si>
    <t>Bàn bóng bàn bình minh P.27</t>
  </si>
  <si>
    <t>TỔ VTHANH TRA PHÁP CHẾ</t>
  </si>
  <si>
    <t>BIÊN BẢN KIỂM KÊ TÀI SẢN QUẢN TRỊ NĂM 2017</t>
  </si>
  <si>
    <t>Thời điểm kiểm kê: 00 giờ 00 ngày 01 tháng 01 năm 2017</t>
  </si>
  <si>
    <t>Chủ tịch</t>
  </si>
  <si>
    <t>Phó Chủ tịch</t>
  </si>
  <si>
    <t>Ủy Viên</t>
  </si>
  <si>
    <t xml:space="preserve">Ủy Viên </t>
  </si>
  <si>
    <t>Ủy Viên thư ký</t>
  </si>
  <si>
    <t>Ngày10 tháng 01 năm 2017</t>
  </si>
  <si>
    <t>Ông (bà):Đinh Văn Đệ</t>
  </si>
  <si>
    <t xml:space="preserve">Ông (bà): Lâm Viết Dũng </t>
  </si>
  <si>
    <t xml:space="preserve">Ông (bà): Nguyễn Kính      </t>
  </si>
  <si>
    <t>Ông (bà): Lê Xuân Thiện</t>
  </si>
  <si>
    <t xml:space="preserve">Ông (bà):Lê Quang Liêm 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</si>
  <si>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</si>
  <si>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</si>
  <si>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Dũng……………………………..…</t>
  </si>
  <si>
    <t xml:space="preserve">          Ông: Nguyễn Kính………………………………</t>
  </si>
  <si>
    <t xml:space="preserve">          Bà: Lê Xuạn Thiện………………………………..</t>
  </si>
  <si>
    <t xml:space="preserve">          Ông: 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</si>
</sst>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ont="1"/>
    <xf numFmtId="164" fontId="5" fillId="0" borderId="1" xfId="1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" fillId="0" borderId="0" xfId="0" applyFont="1" applyAlignment="1"/>
    <xf numFmtId="0" fontId="10" fillId="0" borderId="0" xfId="0" applyFont="1" applyAlignment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3" fontId="19" fillId="0" borderId="1" xfId="0" applyNumberFormat="1" applyFont="1" applyBorder="1"/>
    <xf numFmtId="0" fontId="13" fillId="0" borderId="0" xfId="0" applyFont="1" applyBorder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0" xfId="0" applyFont="1"/>
    <xf numFmtId="0" fontId="1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2</xdr:row>
      <xdr:rowOff>19050</xdr:rowOff>
    </xdr:from>
    <xdr:to>
      <xdr:col>10</xdr:col>
      <xdr:colOff>771525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6019800" y="438150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429250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19" workbookViewId="0">
      <selection activeCell="D37" sqref="D37:I37"/>
    </sheetView>
  </sheetViews>
  <sheetFormatPr defaultRowHeight="15" x14ac:dyDescent="0.25"/>
  <cols>
    <col min="1" max="1" width="5.7109375" customWidth="1"/>
    <col min="2" max="2" width="25.42578125" customWidth="1"/>
    <col min="3" max="3" width="12.28515625" customWidth="1"/>
    <col min="4" max="4" width="10.140625" customWidth="1"/>
    <col min="5" max="5" width="0" hidden="1" customWidth="1"/>
    <col min="6" max="6" width="10.42578125" customWidth="1"/>
    <col min="7" max="7" width="11.28515625" customWidth="1"/>
    <col min="8" max="9" width="10.140625" customWidth="1"/>
    <col min="10" max="10" width="10.42578125" customWidth="1"/>
    <col min="11" max="11" width="12.28515625" customWidth="1"/>
    <col min="12" max="12" width="13.140625" customWidth="1"/>
  </cols>
  <sheetData>
    <row r="1" spans="1:12" ht="16.5" x14ac:dyDescent="0.25">
      <c r="A1" s="56" t="s">
        <v>66</v>
      </c>
      <c r="B1" s="56"/>
      <c r="C1" s="56"/>
      <c r="D1" s="56"/>
      <c r="E1" s="56"/>
      <c r="F1" s="56"/>
      <c r="G1" s="2"/>
      <c r="H1" s="57" t="s">
        <v>0</v>
      </c>
      <c r="I1" s="57"/>
      <c r="J1" s="57"/>
      <c r="K1" s="57"/>
      <c r="L1" s="57"/>
    </row>
    <row r="2" spans="1:12" ht="16.5" x14ac:dyDescent="0.25">
      <c r="A2" s="57" t="s">
        <v>26</v>
      </c>
      <c r="B2" s="57"/>
      <c r="C2" s="57"/>
      <c r="D2" s="57"/>
      <c r="E2" s="57"/>
      <c r="F2" s="57"/>
      <c r="G2" s="2"/>
      <c r="H2" s="58" t="s">
        <v>1</v>
      </c>
      <c r="I2" s="58"/>
      <c r="J2" s="58"/>
      <c r="K2" s="58"/>
      <c r="L2" s="58"/>
    </row>
    <row r="3" spans="1:12" s="1" customFormat="1" ht="16.5" x14ac:dyDescent="0.25">
      <c r="A3" s="57" t="s">
        <v>27</v>
      </c>
      <c r="B3" s="57"/>
      <c r="C3" s="57"/>
      <c r="D3" s="57"/>
      <c r="E3" s="57"/>
      <c r="F3" s="57"/>
      <c r="G3" s="2"/>
      <c r="H3" s="16"/>
      <c r="I3" s="16"/>
      <c r="J3" s="16"/>
      <c r="K3" s="16"/>
      <c r="L3" s="16"/>
    </row>
    <row r="4" spans="1:12" ht="16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5" x14ac:dyDescent="0.25">
      <c r="A5" s="58" t="s">
        <v>28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1" customFormat="1" ht="16.5" x14ac:dyDescent="0.25">
      <c r="A6" s="58" t="s">
        <v>67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s="1" customFormat="1" ht="16.5" x14ac:dyDescent="0.25">
      <c r="A7" s="76" t="s">
        <v>68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s="1" customFormat="1" ht="16.5" x14ac:dyDescent="0.25">
      <c r="A8" s="76" t="s">
        <v>41</v>
      </c>
      <c r="B8" s="76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" customFormat="1" ht="15.75" x14ac:dyDescent="0.25">
      <c r="A9" s="65" t="s">
        <v>42</v>
      </c>
      <c r="B9" s="65"/>
      <c r="C9" s="16"/>
      <c r="D9" s="15" t="s">
        <v>43</v>
      </c>
      <c r="E9" s="16"/>
      <c r="F9" s="65" t="s">
        <v>44</v>
      </c>
      <c r="G9" s="65"/>
      <c r="H9" s="15"/>
      <c r="I9" s="15" t="s">
        <v>45</v>
      </c>
      <c r="J9" s="65" t="s">
        <v>46</v>
      </c>
      <c r="K9" s="65"/>
      <c r="L9" s="65"/>
    </row>
    <row r="10" spans="1:12" s="1" customFormat="1" ht="15.75" x14ac:dyDescent="0.25">
      <c r="A10" s="65" t="s">
        <v>47</v>
      </c>
      <c r="B10" s="65"/>
      <c r="C10" s="16"/>
      <c r="D10" s="15" t="s">
        <v>43</v>
      </c>
      <c r="E10" s="16"/>
      <c r="F10" s="65" t="s">
        <v>48</v>
      </c>
      <c r="G10" s="65"/>
      <c r="H10" s="15"/>
      <c r="I10" s="15" t="s">
        <v>45</v>
      </c>
      <c r="J10" s="65" t="s">
        <v>49</v>
      </c>
      <c r="K10" s="65"/>
      <c r="L10" s="65"/>
    </row>
    <row r="11" spans="1:12" s="1" customFormat="1" ht="15.75" x14ac:dyDescent="0.25">
      <c r="A11" s="65" t="s">
        <v>50</v>
      </c>
      <c r="B11" s="65"/>
      <c r="C11" s="16"/>
      <c r="D11" s="15" t="s">
        <v>43</v>
      </c>
      <c r="E11" s="16"/>
      <c r="F11" s="65" t="s">
        <v>51</v>
      </c>
      <c r="G11" s="65"/>
      <c r="H11" s="15"/>
      <c r="I11" s="15" t="s">
        <v>45</v>
      </c>
      <c r="J11" s="65" t="s">
        <v>52</v>
      </c>
      <c r="K11" s="65"/>
      <c r="L11" s="65"/>
    </row>
    <row r="12" spans="1:12" s="1" customFormat="1" ht="15.75" x14ac:dyDescent="0.25">
      <c r="A12" s="65" t="s">
        <v>53</v>
      </c>
      <c r="B12" s="65"/>
      <c r="C12" s="16"/>
      <c r="D12" s="15" t="s">
        <v>43</v>
      </c>
      <c r="E12" s="16"/>
      <c r="F12" s="22" t="s">
        <v>54</v>
      </c>
      <c r="G12" s="22"/>
      <c r="H12" s="15"/>
      <c r="I12" s="15" t="s">
        <v>45</v>
      </c>
      <c r="J12" s="65" t="s">
        <v>55</v>
      </c>
      <c r="K12" s="65"/>
      <c r="L12" s="65"/>
    </row>
    <row r="13" spans="1:12" s="1" customFormat="1" ht="15.75" x14ac:dyDescent="0.25">
      <c r="A13" s="65" t="s">
        <v>56</v>
      </c>
      <c r="B13" s="65"/>
      <c r="C13" s="16"/>
      <c r="D13" s="15" t="s">
        <v>43</v>
      </c>
      <c r="E13" s="16"/>
      <c r="F13" s="65" t="s">
        <v>57</v>
      </c>
      <c r="G13" s="65"/>
      <c r="H13" s="15"/>
      <c r="I13" s="15" t="s">
        <v>45</v>
      </c>
      <c r="J13" s="65" t="s">
        <v>55</v>
      </c>
      <c r="K13" s="65"/>
      <c r="L13" s="65"/>
    </row>
    <row r="14" spans="1:12" s="1" customFormat="1" ht="15.75" x14ac:dyDescent="0.25">
      <c r="A14" s="65" t="s">
        <v>58</v>
      </c>
      <c r="B14" s="65"/>
      <c r="C14" s="16"/>
      <c r="D14" s="15" t="s">
        <v>43</v>
      </c>
      <c r="E14" s="16"/>
      <c r="F14" s="65" t="s">
        <v>59</v>
      </c>
      <c r="G14" s="65"/>
      <c r="H14" s="15"/>
      <c r="I14" s="15" t="s">
        <v>45</v>
      </c>
      <c r="J14" s="65" t="s">
        <v>55</v>
      </c>
      <c r="K14" s="65"/>
      <c r="L14" s="65"/>
    </row>
    <row r="15" spans="1:12" s="1" customFormat="1" ht="15.75" x14ac:dyDescent="0.25">
      <c r="A15" s="65" t="s">
        <v>60</v>
      </c>
      <c r="B15" s="65"/>
      <c r="C15" s="16"/>
      <c r="D15" s="15" t="s">
        <v>43</v>
      </c>
      <c r="E15" s="16"/>
      <c r="F15" s="65" t="s">
        <v>61</v>
      </c>
      <c r="G15" s="65"/>
      <c r="H15" s="15"/>
      <c r="I15" s="15" t="s">
        <v>45</v>
      </c>
      <c r="J15" s="65" t="s">
        <v>55</v>
      </c>
      <c r="K15" s="65"/>
      <c r="L15" s="65"/>
    </row>
    <row r="16" spans="1:12" s="1" customFormat="1" ht="15.75" x14ac:dyDescent="0.25">
      <c r="A16" s="65" t="s">
        <v>62</v>
      </c>
      <c r="B16" s="65"/>
      <c r="C16" s="16"/>
      <c r="D16" s="15" t="s">
        <v>43</v>
      </c>
      <c r="E16" s="16"/>
      <c r="F16" s="65" t="s">
        <v>63</v>
      </c>
      <c r="G16" s="65"/>
      <c r="H16" s="15"/>
      <c r="I16" s="15" t="s">
        <v>45</v>
      </c>
      <c r="J16" s="65" t="s">
        <v>64</v>
      </c>
      <c r="K16" s="65"/>
      <c r="L16" s="65"/>
    </row>
    <row r="17" spans="1:12" ht="16.5" customHeight="1" x14ac:dyDescent="0.25">
      <c r="A17" s="65" t="s">
        <v>65</v>
      </c>
      <c r="B17" s="65"/>
      <c r="C17" s="65"/>
      <c r="D17" s="65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59" t="s">
        <v>2</v>
      </c>
      <c r="B18" s="59" t="s">
        <v>3</v>
      </c>
      <c r="C18" s="59" t="s">
        <v>4</v>
      </c>
      <c r="D18" s="62" t="s">
        <v>5</v>
      </c>
      <c r="E18" s="62" t="s">
        <v>6</v>
      </c>
      <c r="F18" s="73" t="s">
        <v>7</v>
      </c>
      <c r="G18" s="59" t="s">
        <v>8</v>
      </c>
      <c r="H18" s="66" t="s">
        <v>9</v>
      </c>
      <c r="I18" s="67"/>
      <c r="J18" s="66" t="s">
        <v>10</v>
      </c>
      <c r="K18" s="67"/>
      <c r="L18" s="70" t="s">
        <v>11</v>
      </c>
    </row>
    <row r="19" spans="1:12" x14ac:dyDescent="0.25">
      <c r="A19" s="60"/>
      <c r="B19" s="60"/>
      <c r="C19" s="60"/>
      <c r="D19" s="63"/>
      <c r="E19" s="63"/>
      <c r="F19" s="74"/>
      <c r="G19" s="60"/>
      <c r="H19" s="68"/>
      <c r="I19" s="69"/>
      <c r="J19" s="68"/>
      <c r="K19" s="69"/>
      <c r="L19" s="71"/>
    </row>
    <row r="20" spans="1:12" x14ac:dyDescent="0.25">
      <c r="A20" s="61"/>
      <c r="B20" s="61"/>
      <c r="C20" s="61"/>
      <c r="D20" s="64"/>
      <c r="E20" s="64"/>
      <c r="F20" s="75"/>
      <c r="G20" s="61"/>
      <c r="H20" s="3" t="s">
        <v>12</v>
      </c>
      <c r="I20" s="4" t="s">
        <v>13</v>
      </c>
      <c r="J20" s="3" t="s">
        <v>12</v>
      </c>
      <c r="K20" s="4" t="s">
        <v>13</v>
      </c>
      <c r="L20" s="72"/>
    </row>
    <row r="21" spans="1:12" x14ac:dyDescent="0.25">
      <c r="A21" s="4" t="s">
        <v>14</v>
      </c>
      <c r="B21" s="4" t="s">
        <v>15</v>
      </c>
      <c r="C21" s="4" t="s">
        <v>16</v>
      </c>
      <c r="D21" s="4" t="s">
        <v>17</v>
      </c>
      <c r="E21" s="5"/>
      <c r="F21" s="4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7">
        <v>6</v>
      </c>
    </row>
    <row r="22" spans="1:12" s="30" customFormat="1" x14ac:dyDescent="0.25">
      <c r="A22" s="27">
        <v>1</v>
      </c>
      <c r="B22" s="32" t="s">
        <v>69</v>
      </c>
      <c r="C22" s="27">
        <v>5001049</v>
      </c>
      <c r="D22" s="27">
        <v>2003</v>
      </c>
      <c r="E22" s="5"/>
      <c r="F22" s="27" t="s">
        <v>24</v>
      </c>
      <c r="G22" s="31">
        <v>1500000</v>
      </c>
      <c r="H22" s="28">
        <v>1</v>
      </c>
      <c r="I22" s="31">
        <v>1500000</v>
      </c>
      <c r="J22" s="28">
        <v>1</v>
      </c>
      <c r="K22" s="31">
        <v>1500000</v>
      </c>
      <c r="L22" s="29"/>
    </row>
    <row r="23" spans="1:12" s="30" customFormat="1" x14ac:dyDescent="0.25">
      <c r="A23" s="27"/>
      <c r="B23" s="32" t="s">
        <v>70</v>
      </c>
      <c r="C23" s="27">
        <v>5001242</v>
      </c>
      <c r="D23" s="27">
        <v>2006</v>
      </c>
      <c r="E23" s="5"/>
      <c r="F23" s="27" t="s">
        <v>24</v>
      </c>
      <c r="G23" s="31">
        <v>2250000</v>
      </c>
      <c r="H23" s="28">
        <v>1</v>
      </c>
      <c r="I23" s="31">
        <v>2250000</v>
      </c>
      <c r="J23" s="28">
        <v>1</v>
      </c>
      <c r="K23" s="31">
        <v>2250000</v>
      </c>
      <c r="L23" s="29"/>
    </row>
    <row r="24" spans="1:12" s="30" customFormat="1" x14ac:dyDescent="0.25">
      <c r="A24" s="27"/>
      <c r="B24" s="32" t="s">
        <v>71</v>
      </c>
      <c r="C24" s="27">
        <v>500598</v>
      </c>
      <c r="D24" s="27">
        <v>2007</v>
      </c>
      <c r="E24" s="5"/>
      <c r="F24" s="27" t="s">
        <v>24</v>
      </c>
      <c r="G24" s="31">
        <v>4500000</v>
      </c>
      <c r="H24" s="28">
        <v>1</v>
      </c>
      <c r="I24" s="31">
        <f>H24*G24</f>
        <v>4500000</v>
      </c>
      <c r="J24" s="28">
        <v>1</v>
      </c>
      <c r="K24" s="31">
        <f>I24</f>
        <v>4500000</v>
      </c>
      <c r="L24" s="29"/>
    </row>
    <row r="25" spans="1:12" s="30" customFormat="1" ht="24" x14ac:dyDescent="0.25">
      <c r="A25" s="27"/>
      <c r="B25" s="33" t="s">
        <v>72</v>
      </c>
      <c r="C25" s="27" t="s">
        <v>73</v>
      </c>
      <c r="D25" s="27">
        <v>2005</v>
      </c>
      <c r="E25" s="5"/>
      <c r="F25" s="27" t="s">
        <v>24</v>
      </c>
      <c r="G25" s="31">
        <v>1950000</v>
      </c>
      <c r="H25" s="28">
        <v>1</v>
      </c>
      <c r="I25" s="31">
        <f t="shared" ref="I25:I30" si="0">H25*G25</f>
        <v>1950000</v>
      </c>
      <c r="J25" s="28">
        <v>1</v>
      </c>
      <c r="K25" s="31">
        <f t="shared" ref="K25:K30" si="1">I25</f>
        <v>1950000</v>
      </c>
      <c r="L25" s="29"/>
    </row>
    <row r="26" spans="1:12" s="30" customFormat="1" x14ac:dyDescent="0.25">
      <c r="A26" s="27">
        <v>1</v>
      </c>
      <c r="B26" s="32" t="s">
        <v>74</v>
      </c>
      <c r="C26" s="27">
        <v>5000983</v>
      </c>
      <c r="D26" s="27">
        <v>2002</v>
      </c>
      <c r="E26" s="5"/>
      <c r="F26" s="27" t="s">
        <v>24</v>
      </c>
      <c r="G26" s="31">
        <v>1050000</v>
      </c>
      <c r="H26" s="28">
        <v>1</v>
      </c>
      <c r="I26" s="31">
        <f t="shared" si="0"/>
        <v>1050000</v>
      </c>
      <c r="J26" s="28">
        <v>1</v>
      </c>
      <c r="K26" s="31">
        <f t="shared" si="1"/>
        <v>1050000</v>
      </c>
      <c r="L26" s="29"/>
    </row>
    <row r="27" spans="1:12" s="30" customFormat="1" x14ac:dyDescent="0.25">
      <c r="A27" s="27"/>
      <c r="B27" s="32" t="s">
        <v>75</v>
      </c>
      <c r="C27" s="27">
        <v>5001106</v>
      </c>
      <c r="D27" s="27">
        <v>2004</v>
      </c>
      <c r="E27" s="5"/>
      <c r="F27" s="27" t="s">
        <v>24</v>
      </c>
      <c r="G27" s="31">
        <v>2730000</v>
      </c>
      <c r="H27" s="28">
        <v>2</v>
      </c>
      <c r="I27" s="31">
        <f t="shared" si="0"/>
        <v>5460000</v>
      </c>
      <c r="J27" s="28">
        <v>1</v>
      </c>
      <c r="K27" s="31">
        <f t="shared" si="1"/>
        <v>5460000</v>
      </c>
      <c r="L27" s="29"/>
    </row>
    <row r="28" spans="1:12" s="30" customFormat="1" x14ac:dyDescent="0.25">
      <c r="A28" s="27"/>
      <c r="B28" s="32" t="s">
        <v>76</v>
      </c>
      <c r="C28" s="27">
        <v>5001509</v>
      </c>
      <c r="D28" s="27">
        <v>2007</v>
      </c>
      <c r="E28" s="5"/>
      <c r="F28" s="27" t="s">
        <v>24</v>
      </c>
      <c r="G28" s="31">
        <v>605000</v>
      </c>
      <c r="H28" s="28">
        <v>10</v>
      </c>
      <c r="I28" s="31">
        <f t="shared" si="0"/>
        <v>6050000</v>
      </c>
      <c r="J28" s="28">
        <v>10</v>
      </c>
      <c r="K28" s="31">
        <f t="shared" si="1"/>
        <v>6050000</v>
      </c>
      <c r="L28" s="29"/>
    </row>
    <row r="29" spans="1:12" s="30" customFormat="1" x14ac:dyDescent="0.25">
      <c r="A29" s="27"/>
      <c r="B29" s="32" t="s">
        <v>77</v>
      </c>
      <c r="C29" s="27" t="s">
        <v>78</v>
      </c>
      <c r="D29" s="27">
        <v>2010</v>
      </c>
      <c r="E29" s="5"/>
      <c r="F29" s="27" t="s">
        <v>24</v>
      </c>
      <c r="G29" s="31">
        <v>3500000</v>
      </c>
      <c r="H29" s="28">
        <v>4</v>
      </c>
      <c r="I29" s="31">
        <f t="shared" si="0"/>
        <v>14000000</v>
      </c>
      <c r="J29" s="28">
        <v>4</v>
      </c>
      <c r="K29" s="31">
        <f t="shared" si="1"/>
        <v>14000000</v>
      </c>
      <c r="L29" s="29"/>
    </row>
    <row r="30" spans="1:12" s="30" customFormat="1" x14ac:dyDescent="0.25">
      <c r="A30" s="27"/>
      <c r="B30" s="32" t="s">
        <v>25</v>
      </c>
      <c r="C30" s="27">
        <v>5000644</v>
      </c>
      <c r="D30" s="27">
        <v>1999</v>
      </c>
      <c r="E30" s="5"/>
      <c r="F30" s="27" t="s">
        <v>24</v>
      </c>
      <c r="G30" s="31">
        <v>900000</v>
      </c>
      <c r="H30" s="28">
        <v>2</v>
      </c>
      <c r="I30" s="31">
        <f t="shared" si="0"/>
        <v>1800000</v>
      </c>
      <c r="J30" s="28">
        <v>2</v>
      </c>
      <c r="K30" s="31">
        <f t="shared" si="1"/>
        <v>1800000</v>
      </c>
      <c r="L30" s="29"/>
    </row>
    <row r="31" spans="1:12" x14ac:dyDescent="0.25">
      <c r="A31" s="10">
        <v>1</v>
      </c>
      <c r="B31" s="11" t="s">
        <v>79</v>
      </c>
      <c r="C31" s="8">
        <v>5001668</v>
      </c>
      <c r="D31" s="12">
        <v>2008</v>
      </c>
      <c r="E31" s="13" t="s">
        <v>24</v>
      </c>
      <c r="F31" s="13" t="s">
        <v>24</v>
      </c>
      <c r="G31" s="14">
        <v>2400000</v>
      </c>
      <c r="H31" s="13">
        <v>1</v>
      </c>
      <c r="I31" s="14">
        <f>G31*H31</f>
        <v>2400000</v>
      </c>
      <c r="J31" s="13">
        <v>1</v>
      </c>
      <c r="K31" s="14">
        <f>J31*G31</f>
        <v>2400000</v>
      </c>
      <c r="L31" s="13"/>
    </row>
    <row r="32" spans="1:12" x14ac:dyDescent="0.25">
      <c r="A32" s="10">
        <v>2</v>
      </c>
      <c r="B32" s="11" t="s">
        <v>80</v>
      </c>
      <c r="C32" s="8" t="s">
        <v>81</v>
      </c>
      <c r="D32" s="12">
        <v>2013</v>
      </c>
      <c r="E32" s="13" t="s">
        <v>24</v>
      </c>
      <c r="F32" s="13" t="s">
        <v>24</v>
      </c>
      <c r="G32" s="14">
        <v>580000</v>
      </c>
      <c r="H32" s="13">
        <v>1</v>
      </c>
      <c r="I32" s="14">
        <f>G32*H32</f>
        <v>580000</v>
      </c>
      <c r="J32" s="13">
        <v>1</v>
      </c>
      <c r="K32" s="14">
        <f>J32*G32</f>
        <v>580000</v>
      </c>
      <c r="L32" s="13"/>
    </row>
    <row r="33" spans="1:12" s="1" customFormat="1" x14ac:dyDescent="0.25">
      <c r="A33" s="18"/>
      <c r="B33" s="79" t="s">
        <v>29</v>
      </c>
      <c r="C33" s="80"/>
      <c r="D33" s="80"/>
      <c r="E33" s="80"/>
      <c r="F33" s="81"/>
      <c r="G33" s="20">
        <f>SUM(G22:G32)</f>
        <v>21965000</v>
      </c>
      <c r="H33" s="19">
        <f>SUM(H22:H32)</f>
        <v>25</v>
      </c>
      <c r="I33" s="20">
        <f>SUM(I22:I32)</f>
        <v>41540000</v>
      </c>
      <c r="J33" s="19">
        <f>SUM(J22:J32)</f>
        <v>24</v>
      </c>
      <c r="K33" s="20">
        <f>SUM(K22:K32)</f>
        <v>41540000</v>
      </c>
      <c r="L33" s="21"/>
    </row>
    <row r="34" spans="1:12" ht="16.5" x14ac:dyDescent="0.25">
      <c r="A34" s="58" t="s">
        <v>30</v>
      </c>
      <c r="B34" s="58"/>
      <c r="C34" s="58"/>
      <c r="D34" s="2"/>
      <c r="E34" s="2"/>
      <c r="F34" s="2"/>
      <c r="G34" s="2"/>
      <c r="H34" s="2"/>
      <c r="I34" s="78" t="s">
        <v>82</v>
      </c>
      <c r="J34" s="78"/>
      <c r="K34" s="78"/>
      <c r="L34" s="78"/>
    </row>
    <row r="35" spans="1:12" ht="16.5" x14ac:dyDescent="0.25">
      <c r="A35" s="58" t="s">
        <v>31</v>
      </c>
      <c r="B35" s="58"/>
      <c r="C35" s="58"/>
      <c r="D35" s="58" t="s">
        <v>32</v>
      </c>
      <c r="E35" s="58"/>
      <c r="F35" s="58"/>
      <c r="G35" s="58"/>
      <c r="H35" s="2"/>
      <c r="I35" s="9"/>
      <c r="J35" s="58" t="s">
        <v>67</v>
      </c>
      <c r="K35" s="58"/>
      <c r="L35" s="58"/>
    </row>
    <row r="36" spans="1:12" ht="16.5" x14ac:dyDescent="0.25">
      <c r="A36" s="2"/>
      <c r="B36" s="2"/>
      <c r="C36" s="2"/>
      <c r="D36" s="77" t="s">
        <v>33</v>
      </c>
      <c r="E36" s="77"/>
      <c r="F36" s="77"/>
      <c r="G36" s="77"/>
      <c r="H36" s="77"/>
      <c r="I36" s="77"/>
      <c r="J36" s="2"/>
      <c r="K36" s="2"/>
      <c r="L36" s="2"/>
    </row>
    <row r="37" spans="1:12" ht="16.5" x14ac:dyDescent="0.25">
      <c r="A37" s="2"/>
      <c r="B37" s="2"/>
      <c r="C37" s="2"/>
      <c r="D37" s="77" t="s">
        <v>34</v>
      </c>
      <c r="E37" s="77"/>
      <c r="F37" s="77"/>
      <c r="G37" s="77"/>
      <c r="H37" s="77"/>
      <c r="I37" s="77"/>
      <c r="J37" s="2"/>
      <c r="K37" s="2"/>
      <c r="L37" s="2"/>
    </row>
    <row r="38" spans="1:12" ht="16.5" x14ac:dyDescent="0.25">
      <c r="A38" s="2"/>
      <c r="B38" s="2"/>
      <c r="C38" s="2"/>
      <c r="D38" s="77" t="s">
        <v>35</v>
      </c>
      <c r="E38" s="77"/>
      <c r="F38" s="77"/>
      <c r="G38" s="77"/>
      <c r="H38" s="77"/>
      <c r="I38" s="77"/>
      <c r="J38" s="2"/>
      <c r="K38" s="2"/>
      <c r="L38" s="2"/>
    </row>
    <row r="39" spans="1:12" ht="16.5" x14ac:dyDescent="0.25">
      <c r="A39" s="2"/>
      <c r="B39" s="2"/>
      <c r="C39" s="2"/>
      <c r="D39" s="77" t="s">
        <v>36</v>
      </c>
      <c r="E39" s="77"/>
      <c r="F39" s="77"/>
      <c r="G39" s="77"/>
      <c r="H39" s="77"/>
      <c r="I39" s="77"/>
      <c r="J39" s="2"/>
      <c r="K39" s="2"/>
      <c r="L39" s="2"/>
    </row>
    <row r="40" spans="1:12" ht="16.5" x14ac:dyDescent="0.25">
      <c r="A40" s="58" t="s">
        <v>37</v>
      </c>
      <c r="B40" s="58"/>
      <c r="C40" s="58"/>
      <c r="D40" s="77" t="s">
        <v>38</v>
      </c>
      <c r="E40" s="77"/>
      <c r="F40" s="77"/>
      <c r="G40" s="77"/>
      <c r="H40" s="77"/>
      <c r="I40" s="77"/>
      <c r="J40" s="58" t="s">
        <v>83</v>
      </c>
      <c r="K40" s="58"/>
      <c r="L40" s="58"/>
    </row>
    <row r="41" spans="1:12" ht="16.5" x14ac:dyDescent="0.25">
      <c r="A41" s="2"/>
      <c r="B41" s="2"/>
      <c r="C41" s="2"/>
      <c r="D41" s="77" t="s">
        <v>39</v>
      </c>
      <c r="E41" s="77"/>
      <c r="F41" s="77"/>
      <c r="G41" s="77"/>
      <c r="H41" s="77"/>
      <c r="I41" s="77"/>
      <c r="J41" s="2"/>
      <c r="K41" s="2"/>
      <c r="L41" s="2"/>
    </row>
    <row r="42" spans="1:12" ht="16.5" x14ac:dyDescent="0.25">
      <c r="A42" s="2"/>
      <c r="B42" s="2"/>
      <c r="C42" s="2"/>
      <c r="D42" s="77" t="s">
        <v>40</v>
      </c>
      <c r="E42" s="77"/>
      <c r="F42" s="77"/>
      <c r="G42" s="77"/>
      <c r="H42" s="77"/>
      <c r="I42" s="77"/>
      <c r="J42" s="2"/>
      <c r="K42" s="2"/>
      <c r="L42" s="2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</sheetData>
  <mergeCells count="58">
    <mergeCell ref="D41:I41"/>
    <mergeCell ref="D42:I42"/>
    <mergeCell ref="D37:I37"/>
    <mergeCell ref="D38:I38"/>
    <mergeCell ref="D39:I39"/>
    <mergeCell ref="A40:C40"/>
    <mergeCell ref="D40:I40"/>
    <mergeCell ref="A16:B16"/>
    <mergeCell ref="F16:G16"/>
    <mergeCell ref="J16:L16"/>
    <mergeCell ref="A17:D17"/>
    <mergeCell ref="A34:C34"/>
    <mergeCell ref="I34:L34"/>
    <mergeCell ref="B33:F33"/>
    <mergeCell ref="A35:C35"/>
    <mergeCell ref="D35:G35"/>
    <mergeCell ref="J35:L35"/>
    <mergeCell ref="D36:I36"/>
    <mergeCell ref="J40:L40"/>
    <mergeCell ref="A13:B13"/>
    <mergeCell ref="F13:G13"/>
    <mergeCell ref="A14:B14"/>
    <mergeCell ref="F14:G14"/>
    <mergeCell ref="J14:L14"/>
    <mergeCell ref="J13:L13"/>
    <mergeCell ref="A11:B11"/>
    <mergeCell ref="F11:G11"/>
    <mergeCell ref="J11:L11"/>
    <mergeCell ref="A12:B12"/>
    <mergeCell ref="J12:L12"/>
    <mergeCell ref="A9:B9"/>
    <mergeCell ref="F9:G9"/>
    <mergeCell ref="J9:L9"/>
    <mergeCell ref="A10:B10"/>
    <mergeCell ref="F10:G10"/>
    <mergeCell ref="J10:L10"/>
    <mergeCell ref="A6:L6"/>
    <mergeCell ref="A18:A20"/>
    <mergeCell ref="B18:B20"/>
    <mergeCell ref="C18:C20"/>
    <mergeCell ref="D18:D20"/>
    <mergeCell ref="E18:E20"/>
    <mergeCell ref="A15:B15"/>
    <mergeCell ref="F15:G15"/>
    <mergeCell ref="J15:L15"/>
    <mergeCell ref="J18:K19"/>
    <mergeCell ref="L18:L20"/>
    <mergeCell ref="F18:F20"/>
    <mergeCell ref="G18:G20"/>
    <mergeCell ref="H18:I19"/>
    <mergeCell ref="A7:L7"/>
    <mergeCell ref="A8:B8"/>
    <mergeCell ref="A1:F1"/>
    <mergeCell ref="H1:L1"/>
    <mergeCell ref="A2:F2"/>
    <mergeCell ref="H2:L2"/>
    <mergeCell ref="A5:L5"/>
    <mergeCell ref="A3:F3"/>
  </mergeCells>
  <conditionalFormatting sqref="C31:F32 A31:B33 G31:L33">
    <cfRule type="cellIs" dxfId="1" priority="4" operator="equal">
      <formula>"Thanh lý"</formula>
    </cfRule>
  </conditionalFormatting>
  <conditionalFormatting sqref="C31:F32 A31:B33 G31:L33">
    <cfRule type="cellIs" dxfId="0" priority="3" operator="equal">
      <formula>"Thanh lý 2013"</formula>
    </cfRule>
  </conditionalFormatting>
  <pageMargins left="0.9" right="0.7" top="0.75" bottom="0.7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22" workbookViewId="0">
      <selection activeCell="E30" sqref="E30:J30"/>
    </sheetView>
  </sheetViews>
  <sheetFormatPr defaultRowHeight="15" x14ac:dyDescent="0.25"/>
  <cols>
    <col min="1" max="1" width="5.5703125" style="34" customWidth="1"/>
    <col min="2" max="2" width="23.5703125" style="34" customWidth="1"/>
    <col min="3" max="4" width="9.28515625" style="34" hidden="1" customWidth="1"/>
    <col min="5" max="5" width="9.140625" style="34" customWidth="1"/>
    <col min="6" max="6" width="0" style="34" hidden="1" customWidth="1"/>
    <col min="7" max="7" width="7" style="34" customWidth="1"/>
    <col min="8" max="8" width="9.28515625" style="34" customWidth="1"/>
    <col min="9" max="10" width="11.85546875" style="34" customWidth="1"/>
    <col min="11" max="11" width="7.42578125" style="34" customWidth="1"/>
    <col min="12" max="12" width="13.28515625" style="34" customWidth="1"/>
    <col min="13" max="13" width="11.85546875" style="34" customWidth="1"/>
    <col min="14" max="14" width="10.7109375" style="34" customWidth="1"/>
    <col min="15" max="16384" width="9.140625" style="34"/>
  </cols>
  <sheetData>
    <row r="1" spans="1:14" ht="16.5" x14ac:dyDescent="0.25">
      <c r="A1" s="78" t="s">
        <v>66</v>
      </c>
      <c r="B1" s="78"/>
      <c r="C1" s="78"/>
      <c r="D1" s="78"/>
      <c r="E1" s="78"/>
      <c r="F1" s="23"/>
      <c r="G1" s="23"/>
      <c r="H1" s="57" t="s">
        <v>0</v>
      </c>
      <c r="I1" s="57"/>
      <c r="J1" s="57"/>
      <c r="K1" s="57"/>
      <c r="L1" s="57"/>
      <c r="M1" s="57"/>
      <c r="N1" s="57"/>
    </row>
    <row r="2" spans="1:14" ht="16.5" x14ac:dyDescent="0.25">
      <c r="A2" s="58" t="s">
        <v>26</v>
      </c>
      <c r="B2" s="58"/>
      <c r="C2" s="58"/>
      <c r="D2" s="58"/>
      <c r="E2" s="58"/>
      <c r="F2" s="23"/>
      <c r="G2" s="23"/>
      <c r="H2" s="58" t="s">
        <v>1</v>
      </c>
      <c r="I2" s="58"/>
      <c r="J2" s="58"/>
      <c r="K2" s="58"/>
      <c r="L2" s="58"/>
      <c r="M2" s="58"/>
      <c r="N2" s="58"/>
    </row>
    <row r="3" spans="1:14" ht="16.5" x14ac:dyDescent="0.25">
      <c r="A3" s="58" t="s">
        <v>27</v>
      </c>
      <c r="B3" s="58"/>
      <c r="C3" s="58"/>
      <c r="D3" s="58"/>
      <c r="E3" s="58"/>
      <c r="F3" s="23"/>
      <c r="G3" s="23"/>
      <c r="H3" s="24"/>
      <c r="I3" s="24"/>
      <c r="J3" s="24"/>
      <c r="K3" s="24"/>
      <c r="L3" s="24"/>
      <c r="M3" s="24"/>
      <c r="N3" s="24"/>
    </row>
    <row r="4" spans="1:14" ht="16.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6.5" x14ac:dyDescent="0.25">
      <c r="A5" s="58" t="s">
        <v>97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16.5" x14ac:dyDescent="0.25">
      <c r="A6" s="58" t="s">
        <v>96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6.5" x14ac:dyDescent="0.25">
      <c r="A7" s="82" t="s">
        <v>98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24"/>
      <c r="N7" s="24"/>
    </row>
    <row r="8" spans="1:14" ht="16.5" x14ac:dyDescent="0.25">
      <c r="A8" s="76" t="s">
        <v>41</v>
      </c>
      <c r="B8" s="7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6.5" x14ac:dyDescent="0.25">
      <c r="A9" s="65" t="s">
        <v>42</v>
      </c>
      <c r="B9" s="65"/>
      <c r="C9" s="24"/>
      <c r="D9" s="24"/>
      <c r="E9" s="25"/>
      <c r="F9" s="26"/>
      <c r="G9" s="55"/>
      <c r="H9" s="54" t="s">
        <v>43</v>
      </c>
      <c r="I9" s="55" t="s">
        <v>44</v>
      </c>
      <c r="J9" s="55"/>
      <c r="K9" s="55"/>
      <c r="L9" s="54" t="s">
        <v>45</v>
      </c>
      <c r="M9" s="55" t="s">
        <v>99</v>
      </c>
      <c r="N9" s="55"/>
    </row>
    <row r="10" spans="1:14" ht="16.5" x14ac:dyDescent="0.25">
      <c r="A10" s="65" t="s">
        <v>105</v>
      </c>
      <c r="B10" s="65"/>
      <c r="C10" s="24"/>
      <c r="D10" s="24"/>
      <c r="E10" s="25"/>
      <c r="F10" s="26"/>
      <c r="G10" s="55"/>
      <c r="H10" s="54" t="s">
        <v>43</v>
      </c>
      <c r="I10" s="55" t="s">
        <v>48</v>
      </c>
      <c r="J10" s="55"/>
      <c r="K10" s="55"/>
      <c r="L10" s="54" t="s">
        <v>45</v>
      </c>
      <c r="M10" s="55" t="s">
        <v>100</v>
      </c>
      <c r="N10" s="55"/>
    </row>
    <row r="11" spans="1:14" ht="16.5" x14ac:dyDescent="0.25">
      <c r="A11" s="65" t="s">
        <v>106</v>
      </c>
      <c r="B11" s="65"/>
      <c r="C11" s="24"/>
      <c r="D11" s="24"/>
      <c r="E11" s="25"/>
      <c r="F11" s="26"/>
      <c r="G11" s="55"/>
      <c r="H11" s="54" t="s">
        <v>43</v>
      </c>
      <c r="I11" s="55" t="s">
        <v>51</v>
      </c>
      <c r="J11" s="55"/>
      <c r="K11" s="55"/>
      <c r="L11" s="54" t="s">
        <v>45</v>
      </c>
      <c r="M11" s="55" t="s">
        <v>101</v>
      </c>
      <c r="N11" s="55"/>
    </row>
    <row r="12" spans="1:14" ht="16.5" x14ac:dyDescent="0.25">
      <c r="A12" s="65" t="s">
        <v>107</v>
      </c>
      <c r="B12" s="65"/>
      <c r="C12" s="24"/>
      <c r="D12" s="24"/>
      <c r="E12" s="25"/>
      <c r="F12" s="26"/>
      <c r="G12" s="22"/>
      <c r="H12" s="54" t="s">
        <v>43</v>
      </c>
      <c r="I12" s="55" t="s">
        <v>54</v>
      </c>
      <c r="J12" s="55"/>
      <c r="K12" s="55"/>
      <c r="L12" s="54" t="s">
        <v>45</v>
      </c>
      <c r="M12" s="55" t="s">
        <v>101</v>
      </c>
      <c r="N12" s="55"/>
    </row>
    <row r="13" spans="1:14" ht="16.5" x14ac:dyDescent="0.25">
      <c r="A13" s="65" t="s">
        <v>108</v>
      </c>
      <c r="B13" s="65"/>
      <c r="C13" s="24"/>
      <c r="D13" s="24"/>
      <c r="E13" s="25"/>
      <c r="F13" s="26"/>
      <c r="G13" s="55"/>
      <c r="H13" s="54" t="s">
        <v>43</v>
      </c>
      <c r="I13" s="55" t="s">
        <v>57</v>
      </c>
      <c r="J13" s="55"/>
      <c r="K13" s="55"/>
      <c r="L13" s="54" t="s">
        <v>45</v>
      </c>
      <c r="M13" s="55" t="s">
        <v>102</v>
      </c>
      <c r="N13" s="55"/>
    </row>
    <row r="14" spans="1:14" ht="16.5" x14ac:dyDescent="0.25">
      <c r="A14" s="65" t="s">
        <v>109</v>
      </c>
      <c r="B14" s="65"/>
      <c r="C14" s="24"/>
      <c r="D14" s="24"/>
      <c r="E14" s="25"/>
      <c r="F14" s="26"/>
      <c r="G14" s="55"/>
      <c r="H14" s="54" t="s">
        <v>43</v>
      </c>
      <c r="I14" s="55" t="s">
        <v>110</v>
      </c>
      <c r="J14" s="55"/>
      <c r="K14" s="55"/>
      <c r="L14" s="54" t="s">
        <v>45</v>
      </c>
      <c r="M14" s="55" t="s">
        <v>102</v>
      </c>
      <c r="N14" s="55"/>
    </row>
    <row r="15" spans="1:14" ht="16.5" x14ac:dyDescent="0.25">
      <c r="A15" s="65" t="s">
        <v>60</v>
      </c>
      <c r="B15" s="65"/>
      <c r="C15" s="24"/>
      <c r="D15" s="24"/>
      <c r="E15" s="25"/>
      <c r="F15" s="26"/>
      <c r="G15" s="55"/>
      <c r="H15" s="54" t="s">
        <v>43</v>
      </c>
      <c r="I15" s="55" t="s">
        <v>61</v>
      </c>
      <c r="J15" s="55"/>
      <c r="K15" s="55"/>
      <c r="L15" s="54" t="s">
        <v>45</v>
      </c>
      <c r="M15" s="55" t="s">
        <v>101</v>
      </c>
      <c r="N15" s="55"/>
    </row>
    <row r="16" spans="1:14" ht="16.5" x14ac:dyDescent="0.25">
      <c r="A16" s="65" t="s">
        <v>62</v>
      </c>
      <c r="B16" s="65"/>
      <c r="C16" s="24"/>
      <c r="D16" s="24"/>
      <c r="E16" s="25"/>
      <c r="F16" s="26"/>
      <c r="G16" s="55"/>
      <c r="H16" s="54" t="s">
        <v>43</v>
      </c>
      <c r="I16" s="65" t="s">
        <v>63</v>
      </c>
      <c r="J16" s="65"/>
      <c r="K16" s="55"/>
      <c r="L16" s="54" t="s">
        <v>45</v>
      </c>
      <c r="M16" s="55" t="s">
        <v>103</v>
      </c>
      <c r="N16" s="55"/>
    </row>
    <row r="17" spans="1:14" ht="16.5" x14ac:dyDescent="0.25">
      <c r="A17" s="35" t="s">
        <v>84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4" x14ac:dyDescent="0.25">
      <c r="A18" s="90" t="s">
        <v>2</v>
      </c>
      <c r="B18" s="90" t="s">
        <v>85</v>
      </c>
      <c r="C18" s="92" t="s">
        <v>86</v>
      </c>
      <c r="D18" s="92" t="s">
        <v>87</v>
      </c>
      <c r="E18" s="90" t="s">
        <v>88</v>
      </c>
      <c r="F18" s="90" t="s">
        <v>89</v>
      </c>
      <c r="G18" s="83" t="s">
        <v>90</v>
      </c>
      <c r="H18" s="84"/>
      <c r="I18" s="84"/>
      <c r="J18" s="85"/>
      <c r="K18" s="83" t="s">
        <v>10</v>
      </c>
      <c r="L18" s="84"/>
      <c r="M18" s="85"/>
      <c r="N18" s="70" t="s">
        <v>11</v>
      </c>
    </row>
    <row r="19" spans="1:14" ht="21" x14ac:dyDescent="0.25">
      <c r="A19" s="91"/>
      <c r="B19" s="91"/>
      <c r="C19" s="93"/>
      <c r="D19" s="93"/>
      <c r="E19" s="91"/>
      <c r="F19" s="91"/>
      <c r="G19" s="37" t="s">
        <v>12</v>
      </c>
      <c r="H19" s="37" t="s">
        <v>8</v>
      </c>
      <c r="I19" s="37" t="s">
        <v>91</v>
      </c>
      <c r="J19" s="37" t="s">
        <v>92</v>
      </c>
      <c r="K19" s="37" t="s">
        <v>12</v>
      </c>
      <c r="L19" s="37" t="s">
        <v>91</v>
      </c>
      <c r="M19" s="37" t="s">
        <v>92</v>
      </c>
      <c r="N19" s="72"/>
    </row>
    <row r="20" spans="1:14" x14ac:dyDescent="0.25">
      <c r="A20" s="37" t="s">
        <v>14</v>
      </c>
      <c r="B20" s="37" t="s">
        <v>15</v>
      </c>
      <c r="C20" s="38" t="s">
        <v>16</v>
      </c>
      <c r="D20" s="38" t="s">
        <v>17</v>
      </c>
      <c r="E20" s="37" t="s">
        <v>18</v>
      </c>
      <c r="F20" s="37" t="s">
        <v>17</v>
      </c>
      <c r="G20" s="37">
        <v>1</v>
      </c>
      <c r="H20" s="37">
        <v>2</v>
      </c>
      <c r="I20" s="37">
        <v>3</v>
      </c>
      <c r="J20" s="37">
        <v>4</v>
      </c>
      <c r="K20" s="37">
        <v>5</v>
      </c>
      <c r="L20" s="37">
        <v>6</v>
      </c>
      <c r="M20" s="37">
        <v>7</v>
      </c>
      <c r="N20" s="39">
        <v>8</v>
      </c>
    </row>
    <row r="21" spans="1:14" ht="25.5" x14ac:dyDescent="0.25">
      <c r="A21" s="40" t="s">
        <v>93</v>
      </c>
      <c r="B21" s="41" t="s">
        <v>95</v>
      </c>
      <c r="C21" s="42"/>
      <c r="D21" s="42"/>
      <c r="E21" s="43">
        <v>14005</v>
      </c>
      <c r="F21" s="44" t="s">
        <v>94</v>
      </c>
      <c r="G21" s="45">
        <v>1</v>
      </c>
      <c r="H21" s="46">
        <v>6500000</v>
      </c>
      <c r="I21" s="47">
        <v>6500000</v>
      </c>
      <c r="J21" s="47">
        <v>4062500</v>
      </c>
      <c r="K21" s="45">
        <v>1</v>
      </c>
      <c r="L21" s="46">
        <f>I21</f>
        <v>6500000</v>
      </c>
      <c r="M21" s="47">
        <f>J21</f>
        <v>4062500</v>
      </c>
      <c r="N21" s="48"/>
    </row>
    <row r="22" spans="1:14" x14ac:dyDescent="0.25">
      <c r="A22" s="49"/>
      <c r="B22" s="86" t="s">
        <v>29</v>
      </c>
      <c r="C22" s="87"/>
      <c r="D22" s="87"/>
      <c r="E22" s="88"/>
      <c r="F22" s="49"/>
      <c r="G22" s="50">
        <f>SUM(G21:G21)</f>
        <v>1</v>
      </c>
      <c r="H22" s="51"/>
      <c r="I22" s="51">
        <f>SUM(I21)</f>
        <v>6500000</v>
      </c>
      <c r="J22" s="51">
        <f>SUM(J21)</f>
        <v>4062500</v>
      </c>
      <c r="K22" s="50">
        <f>SUM(K21)</f>
        <v>1</v>
      </c>
      <c r="L22" s="51">
        <f>SUM(L21)</f>
        <v>6500000</v>
      </c>
      <c r="M22" s="51">
        <f>SUM(M21)</f>
        <v>4062500</v>
      </c>
      <c r="N22" s="49"/>
    </row>
    <row r="23" spans="1:14" ht="16.5" x14ac:dyDescent="0.25">
      <c r="A23" s="89" t="s">
        <v>30</v>
      </c>
      <c r="B23" s="89"/>
      <c r="C23" s="89"/>
      <c r="D23" s="89"/>
      <c r="E23" s="52"/>
      <c r="F23" s="52"/>
      <c r="G23" s="52"/>
      <c r="H23" s="57"/>
      <c r="I23" s="57"/>
      <c r="J23" s="57"/>
      <c r="K23" s="56" t="s">
        <v>104</v>
      </c>
      <c r="L23" s="56"/>
      <c r="M23" s="56"/>
      <c r="N23" s="56"/>
    </row>
    <row r="24" spans="1:14" ht="15.75" x14ac:dyDescent="0.25">
      <c r="A24" s="57" t="s">
        <v>31</v>
      </c>
      <c r="B24" s="57"/>
      <c r="C24" s="57"/>
      <c r="D24" s="57"/>
      <c r="E24" s="95" t="s">
        <v>32</v>
      </c>
      <c r="F24" s="95"/>
      <c r="G24" s="95"/>
      <c r="H24" s="95"/>
      <c r="J24" s="53"/>
      <c r="K24" s="57" t="s">
        <v>67</v>
      </c>
      <c r="L24" s="57"/>
      <c r="M24" s="57"/>
      <c r="N24" s="57"/>
    </row>
    <row r="25" spans="1:14" x14ac:dyDescent="0.25">
      <c r="E25" s="94" t="s">
        <v>111</v>
      </c>
      <c r="F25" s="94"/>
      <c r="G25" s="94"/>
      <c r="H25" s="94"/>
      <c r="I25" s="94"/>
      <c r="J25" s="94"/>
    </row>
    <row r="26" spans="1:14" x14ac:dyDescent="0.25">
      <c r="E26" s="94" t="s">
        <v>112</v>
      </c>
      <c r="F26" s="94"/>
      <c r="G26" s="94"/>
      <c r="H26" s="94"/>
      <c r="I26" s="94"/>
      <c r="J26" s="94"/>
    </row>
    <row r="27" spans="1:14" x14ac:dyDescent="0.25">
      <c r="E27" s="94" t="s">
        <v>113</v>
      </c>
      <c r="F27" s="94"/>
      <c r="G27" s="94"/>
      <c r="H27" s="94"/>
      <c r="I27" s="94"/>
      <c r="J27" s="94"/>
    </row>
    <row r="28" spans="1:14" x14ac:dyDescent="0.25">
      <c r="E28" s="94" t="s">
        <v>114</v>
      </c>
      <c r="F28" s="94"/>
      <c r="G28" s="94"/>
      <c r="H28" s="94"/>
      <c r="I28" s="94"/>
      <c r="J28" s="94"/>
    </row>
    <row r="29" spans="1:14" ht="15.75" x14ac:dyDescent="0.25">
      <c r="A29" s="57" t="s">
        <v>37</v>
      </c>
      <c r="B29" s="57"/>
      <c r="C29" s="57"/>
      <c r="D29" s="57"/>
      <c r="E29" s="94" t="s">
        <v>115</v>
      </c>
      <c r="F29" s="94"/>
      <c r="G29" s="94"/>
      <c r="H29" s="94"/>
      <c r="I29" s="94"/>
      <c r="J29" s="94"/>
      <c r="K29" s="57" t="s">
        <v>83</v>
      </c>
      <c r="L29" s="57"/>
      <c r="M29" s="57"/>
      <c r="N29" s="57"/>
    </row>
    <row r="30" spans="1:14" x14ac:dyDescent="0.25">
      <c r="E30" s="94" t="s">
        <v>39</v>
      </c>
      <c r="F30" s="94"/>
      <c r="G30" s="94"/>
      <c r="H30" s="94"/>
      <c r="I30" s="94"/>
      <c r="J30" s="94"/>
    </row>
    <row r="31" spans="1:14" x14ac:dyDescent="0.25">
      <c r="E31" s="94" t="s">
        <v>40</v>
      </c>
      <c r="F31" s="94"/>
      <c r="G31" s="94"/>
      <c r="H31" s="94"/>
      <c r="I31" s="94"/>
      <c r="J31" s="94"/>
    </row>
  </sheetData>
  <mergeCells count="43">
    <mergeCell ref="E31:J31"/>
    <mergeCell ref="A24:D24"/>
    <mergeCell ref="E24:H24"/>
    <mergeCell ref="K24:N24"/>
    <mergeCell ref="E25:J25"/>
    <mergeCell ref="E26:J26"/>
    <mergeCell ref="E27:J27"/>
    <mergeCell ref="E28:J28"/>
    <mergeCell ref="A29:D29"/>
    <mergeCell ref="E29:J29"/>
    <mergeCell ref="K29:N29"/>
    <mergeCell ref="E30:J30"/>
    <mergeCell ref="N18:N19"/>
    <mergeCell ref="B22:E22"/>
    <mergeCell ref="A23:D23"/>
    <mergeCell ref="H23:J23"/>
    <mergeCell ref="K23:N23"/>
    <mergeCell ref="A18:A19"/>
    <mergeCell ref="B18:B19"/>
    <mergeCell ref="C18:C19"/>
    <mergeCell ref="D18:D19"/>
    <mergeCell ref="E18:E19"/>
    <mergeCell ref="F18:F19"/>
    <mergeCell ref="A15:B15"/>
    <mergeCell ref="A16:B16"/>
    <mergeCell ref="I16:J16"/>
    <mergeCell ref="G18:J18"/>
    <mergeCell ref="K18:M18"/>
    <mergeCell ref="A6:N6"/>
    <mergeCell ref="A7:L7"/>
    <mergeCell ref="A8:B8"/>
    <mergeCell ref="A9:B9"/>
    <mergeCell ref="A14:B14"/>
    <mergeCell ref="A10:B10"/>
    <mergeCell ref="A11:B11"/>
    <mergeCell ref="A12:B12"/>
    <mergeCell ref="A13:B13"/>
    <mergeCell ref="A5:N5"/>
    <mergeCell ref="A1:E1"/>
    <mergeCell ref="H1:N1"/>
    <mergeCell ref="A2:E2"/>
    <mergeCell ref="H2:N2"/>
    <mergeCell ref="A3:E3"/>
  </mergeCells>
  <pageMargins left="0.7" right="0.7" top="0.75" bottom="0.75" header="0.3" footer="0.3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2017-06-22T07:05:27Z</cp:lastPrinted>
  <dcterms:created xsi:type="dcterms:W3CDTF">2014-09-06T02:22:10Z</dcterms:created>
  <dcterms:modified xsi:type="dcterms:W3CDTF">2017-06-22T07:05:58Z</dcterms:modified>
</cp:coreProperties>
</file>